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na zad.własne" sheetId="1" r:id="rId1"/>
  </sheets>
  <calcPr calcId="145621" iterateDelta="1E-4"/>
</workbook>
</file>

<file path=xl/calcChain.xml><?xml version="1.0" encoding="utf-8"?>
<calcChain xmlns="http://schemas.openxmlformats.org/spreadsheetml/2006/main">
  <c r="H54" i="1" l="1"/>
  <c r="G32" i="1" l="1"/>
  <c r="F32" i="1"/>
  <c r="E32" i="1"/>
  <c r="G29" i="1"/>
  <c r="F29" i="1"/>
  <c r="E29" i="1"/>
  <c r="G14" i="1"/>
  <c r="F14" i="1"/>
  <c r="E14" i="1"/>
  <c r="E36" i="1" l="1"/>
  <c r="E20" i="1"/>
  <c r="G54" i="1"/>
  <c r="F54" i="1"/>
  <c r="E54" i="1"/>
  <c r="G50" i="1"/>
  <c r="F50" i="1"/>
  <c r="E50" i="1"/>
  <c r="G47" i="1"/>
  <c r="F47" i="1"/>
  <c r="E47" i="1"/>
  <c r="G42" i="1"/>
  <c r="F42" i="1"/>
  <c r="E42" i="1"/>
  <c r="G39" i="1"/>
  <c r="F39" i="1"/>
  <c r="E39" i="1"/>
  <c r="G36" i="1"/>
  <c r="F36" i="1"/>
  <c r="G26" i="1"/>
  <c r="F26" i="1"/>
  <c r="E26" i="1"/>
  <c r="G20" i="1"/>
  <c r="F20" i="1"/>
  <c r="H39" i="1" l="1"/>
  <c r="F55" i="1"/>
  <c r="E55" i="1"/>
  <c r="E51" i="1"/>
  <c r="H42" i="1"/>
  <c r="F51" i="1"/>
  <c r="F33" i="1"/>
  <c r="H36" i="1"/>
  <c r="G51" i="1"/>
  <c r="H50" i="1"/>
  <c r="G33" i="1"/>
  <c r="H47" i="1"/>
  <c r="E33" i="1"/>
  <c r="H33" i="1" l="1"/>
  <c r="G55" i="1"/>
  <c r="H51" i="1"/>
</calcChain>
</file>

<file path=xl/sharedStrings.xml><?xml version="1.0" encoding="utf-8"?>
<sst xmlns="http://schemas.openxmlformats.org/spreadsheetml/2006/main" count="58" uniqueCount="43">
  <si>
    <t>Dział</t>
  </si>
  <si>
    <t>Rozdział</t>
  </si>
  <si>
    <t>Paragraf</t>
  </si>
  <si>
    <t>Treść</t>
  </si>
  <si>
    <t>% wykonania</t>
  </si>
  <si>
    <t>Zwrot wydatków funduszu sołeckiego</t>
  </si>
  <si>
    <t>RÓŻNE ROZLICZENIA</t>
  </si>
  <si>
    <t>Dotacja podmiotowa z budżetu dla niepublicznej jednostki systemu oświaty</t>
  </si>
  <si>
    <t>Wynagrodzenia osobowe pracowników</t>
  </si>
  <si>
    <t>Składki na ubezpieczenia społeczne</t>
  </si>
  <si>
    <t>Składki na fundusz pracy</t>
  </si>
  <si>
    <t>Oddziały przedszkolne w szkołach podstawowych</t>
  </si>
  <si>
    <t>Przedszkola</t>
  </si>
  <si>
    <t>OŚWIATA I WYCHOWANIE</t>
  </si>
  <si>
    <t>Składki na ubezpieczenie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</si>
  <si>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</si>
  <si>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</si>
  <si>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</si>
  <si>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</si>
  <si>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Pozostała działalność</t>
  </si>
  <si>
    <t>POMOC SPOŁECZNA</t>
  </si>
  <si>
    <t>Stypendia dla uczniów</t>
  </si>
  <si>
    <t>Dotacja z przeznaczeniem na dofinansowanie opłacania składek na ubezpieczenie zdrowotne, o których mowa w art. 17 ust.1 pkt 20 ustawy o pomocy społecznej</t>
  </si>
  <si>
    <t>Dotacja celowa z budżetu państwa na wypłatę zasiłków okresowych</t>
  </si>
  <si>
    <t>Plan dochodów na 2016r.</t>
  </si>
  <si>
    <t>Wykonanie dochodów na 30.06.2016r.</t>
  </si>
  <si>
    <t>Wykonanie wydatków na 30.06.2016r.</t>
  </si>
  <si>
    <t>Wykonanie dochodów i wydatków w ramach dotacji celowej na realizację własnych zadań bieżących na 30.06.2016r.</t>
  </si>
  <si>
    <t>OGÓŁEM DOTACJA NA ZADANIA WŁASNE NA 30.06.2016r.</t>
  </si>
  <si>
    <t>Dotacja celowa z budżetu państwa na dofinansowanie zakupu nowości wydawniczych (książek niebędących podręcznikami) do bibliotek szkolnych i bibliotek pedagogicznych ,,Narodowy Program Rozwoju Czytelnictwa"</t>
  </si>
  <si>
    <t>Szkoły podstawowe</t>
  </si>
  <si>
    <t>Dotacja celowa z budżetu państwa na realizację zadań własnych w zakresie wychowania przedszkolnego w 2016 r.</t>
  </si>
  <si>
    <t>Gimnazja</t>
  </si>
  <si>
    <t>Zakup środków dydaktycznych i książek</t>
  </si>
  <si>
    <t>Realizacja zadań wymagających  stosowania specjalnej organizacji nauki i metod pracy dla dzieci w przedszkolach, oddziałach przedszkolnych w szkołach podstawowych i innych formach wychowania przedszkolnego</t>
  </si>
  <si>
    <t>Edukacyjna opieka wychowawcza</t>
  </si>
  <si>
    <t>Dotacja celowa z budżetu państwa na wypłatę zasiłków stałych</t>
  </si>
  <si>
    <t>Dotacja celowa z budżetu państwa na utrzymanie Ośrodka Pomocy Społecznej</t>
  </si>
  <si>
    <t>Dotacja celowa z budżetu państwa na dofinansowanie świadczeń pomocy materialnej o charakterze socjalnym dla uczniów</t>
  </si>
  <si>
    <t>Dotacja celowa z budżetu państwa na Pomoc państwa w zakresie dożywiania</t>
  </si>
  <si>
    <t>Załącznik Nr 5</t>
  </si>
  <si>
    <t>do Zarządzenia Nr 0050.320.2016 Burmistrza Miasta i Gminy Mrocza</t>
  </si>
  <si>
    <t>z dnia 29 sierpnia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</si>
</sst>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,_z_ł_-;\-* #,##0.00,_z_ł_-;_-* \-??\ _z_ł_-;_-@_-"/>
    <numFmt numFmtId="165" formatCode="0.0"/>
  </numFmts>
  <fonts count="10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9"/>
      <color rgb="FF000000"/>
      <name val="Arial CE"/>
      <charset val="238"/>
    </font>
    <font>
      <b/>
      <sz val="9"/>
      <name val="Arial CE"/>
      <charset val="238"/>
    </font>
    <font>
      <b/>
      <sz val="9"/>
      <color rgb="FF000000"/>
      <name val="Arial CE"/>
      <charset val="238"/>
    </font>
    <font>
      <sz val="8"/>
      <name val="Arial CE"/>
      <charset val="238"/>
    </font>
    <font>
      <sz val="8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3" fillId="0" borderId="0" applyBorder="0" applyProtection="0"/>
    <xf numFmtId="0" fontId="1" fillId="0" borderId="0"/>
  </cellStyleXfs>
  <cellXfs count="93">
    <xf numFmtId="0" fontId="0" fillId="0" borderId="0" xfId="0"/>
    <xf numFmtId="0" fontId="4" fillId="0" borderId="0" xfId="2" applyFont="1"/>
    <xf numFmtId="0" fontId="4" fillId="0" borderId="0" xfId="2" applyFont="1" applyAlignment="1">
      <alignment wrapText="1"/>
    </xf>
    <xf numFmtId="0" fontId="5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9" xfId="2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12" xfId="0" applyFont="1" applyBorder="1" applyAlignment="1">
      <alignment horizontal="center" vertical="center"/>
    </xf>
    <xf numFmtId="4" fontId="6" fillId="0" borderId="6" xfId="1" applyNumberFormat="1" applyFont="1" applyBorder="1" applyAlignment="1" applyProtection="1">
      <alignment horizontal="center" vertical="center"/>
    </xf>
    <xf numFmtId="4" fontId="4" fillId="0" borderId="6" xfId="1" applyNumberFormat="1" applyFont="1" applyBorder="1" applyAlignment="1" applyProtection="1">
      <alignment horizontal="center" vertical="center"/>
    </xf>
    <xf numFmtId="4" fontId="5" fillId="0" borderId="6" xfId="1" applyNumberFormat="1" applyFont="1" applyBorder="1" applyAlignment="1" applyProtection="1">
      <alignment horizontal="center" vertical="center"/>
      <protection locked="0"/>
    </xf>
    <xf numFmtId="4" fontId="5" fillId="0" borderId="6" xfId="1" applyNumberFormat="1" applyFont="1" applyBorder="1" applyAlignment="1" applyProtection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5" fillId="0" borderId="6" xfId="2" applyFont="1" applyBorder="1" applyAlignment="1" applyProtection="1">
      <alignment horizontal="center" vertical="center"/>
      <protection locked="0"/>
    </xf>
    <xf numFmtId="0" fontId="5" fillId="0" borderId="6" xfId="2" applyFont="1" applyBorder="1" applyAlignment="1" applyProtection="1">
      <alignment vertical="center" wrapText="1"/>
      <protection locked="0"/>
    </xf>
    <xf numFmtId="0" fontId="5" fillId="0" borderId="6" xfId="2" applyFont="1" applyBorder="1" applyAlignment="1">
      <alignment vertical="center" wrapText="1"/>
    </xf>
    <xf numFmtId="0" fontId="5" fillId="0" borderId="6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4" fontId="6" fillId="0" borderId="10" xfId="1" applyNumberFormat="1" applyFont="1" applyBorder="1" applyAlignment="1" applyProtection="1">
      <alignment horizontal="center" vertical="center"/>
    </xf>
    <xf numFmtId="4" fontId="4" fillId="0" borderId="10" xfId="1" applyNumberFormat="1" applyFont="1" applyBorder="1" applyAlignment="1" applyProtection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9" xfId="2" applyFont="1" applyBorder="1" applyAlignment="1">
      <alignment vertical="center" wrapText="1"/>
    </xf>
    <xf numFmtId="4" fontId="6" fillId="0" borderId="9" xfId="1" applyNumberFormat="1" applyFont="1" applyBorder="1" applyAlignment="1" applyProtection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0" xfId="2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6" fillId="0" borderId="11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1" xfId="2" applyFont="1" applyBorder="1" applyAlignment="1">
      <alignment horizontal="left" vertical="center" wrapText="1"/>
    </xf>
    <xf numFmtId="4" fontId="6" fillId="0" borderId="11" xfId="1" applyNumberFormat="1" applyFont="1" applyBorder="1" applyAlignment="1" applyProtection="1">
      <alignment horizontal="center" vertical="center"/>
    </xf>
    <xf numFmtId="4" fontId="4" fillId="0" borderId="11" xfId="1" applyNumberFormat="1" applyFont="1" applyBorder="1" applyAlignment="1" applyProtection="1">
      <alignment horizontal="center" vertical="center"/>
    </xf>
    <xf numFmtId="0" fontId="6" fillId="0" borderId="9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left" vertical="center" wrapText="1"/>
    </xf>
    <xf numFmtId="4" fontId="6" fillId="0" borderId="13" xfId="1" applyNumberFormat="1" applyFont="1" applyBorder="1" applyAlignment="1" applyProtection="1">
      <alignment horizontal="center" vertical="center"/>
    </xf>
    <xf numFmtId="4" fontId="4" fillId="0" borderId="13" xfId="1" applyNumberFormat="1" applyFont="1" applyBorder="1" applyAlignment="1" applyProtection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4" fontId="6" fillId="0" borderId="16" xfId="1" applyNumberFormat="1" applyFont="1" applyBorder="1" applyAlignment="1" applyProtection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9" xfId="2" applyFont="1" applyBorder="1" applyAlignment="1" applyProtection="1">
      <alignment horizontal="center" vertical="center"/>
      <protection locked="0"/>
    </xf>
    <xf numFmtId="4" fontId="7" fillId="0" borderId="9" xfId="1" applyNumberFormat="1" applyFont="1" applyBorder="1" applyAlignment="1" applyProtection="1">
      <alignment horizontal="center" vertical="center"/>
      <protection locked="0"/>
    </xf>
    <xf numFmtId="0" fontId="5" fillId="0" borderId="13" xfId="2" applyFont="1" applyBorder="1" applyAlignment="1" applyProtection="1">
      <alignment horizontal="center" vertical="center"/>
      <protection locked="0"/>
    </xf>
    <xf numFmtId="0" fontId="5" fillId="0" borderId="13" xfId="2" applyFont="1" applyBorder="1" applyAlignment="1" applyProtection="1">
      <alignment vertical="center" wrapText="1"/>
      <protection locked="0"/>
    </xf>
    <xf numFmtId="4" fontId="5" fillId="0" borderId="13" xfId="1" applyNumberFormat="1" applyFont="1" applyBorder="1" applyAlignment="1" applyProtection="1">
      <alignment horizontal="center" vertical="center"/>
      <protection locked="0"/>
    </xf>
    <xf numFmtId="4" fontId="5" fillId="0" borderId="13" xfId="1" applyNumberFormat="1" applyFont="1" applyBorder="1" applyAlignment="1" applyProtection="1">
      <alignment horizontal="center" vertical="center"/>
    </xf>
    <xf numFmtId="0" fontId="7" fillId="0" borderId="9" xfId="2" applyFont="1" applyBorder="1" applyAlignment="1" applyProtection="1">
      <alignment vertical="center" wrapText="1"/>
      <protection locked="0"/>
    </xf>
    <xf numFmtId="165" fontId="6" fillId="0" borderId="17" xfId="2" applyNumberFormat="1" applyFont="1" applyBorder="1" applyAlignment="1">
      <alignment horizontal="center" vertical="center"/>
    </xf>
    <xf numFmtId="165" fontId="6" fillId="0" borderId="18" xfId="2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9" xfId="2" applyFont="1" applyBorder="1" applyAlignment="1">
      <alignment vertical="center" wrapText="1"/>
    </xf>
    <xf numFmtId="4" fontId="4" fillId="0" borderId="9" xfId="1" applyNumberFormat="1" applyFont="1" applyBorder="1" applyAlignment="1" applyProtection="1">
      <alignment horizontal="center" vertical="center"/>
    </xf>
    <xf numFmtId="0" fontId="5" fillId="0" borderId="10" xfId="0" applyFont="1" applyBorder="1" applyAlignment="1">
      <alignment vertical="center" wrapText="1"/>
    </xf>
    <xf numFmtId="0" fontId="6" fillId="0" borderId="21" xfId="2" applyFont="1" applyBorder="1" applyAlignment="1">
      <alignment horizontal="center" vertical="center"/>
    </xf>
    <xf numFmtId="165" fontId="4" fillId="0" borderId="22" xfId="2" applyNumberFormat="1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165" fontId="4" fillId="0" borderId="25" xfId="2" applyNumberFormat="1" applyFont="1" applyBorder="1" applyAlignment="1">
      <alignment horizontal="center" vertical="center"/>
    </xf>
    <xf numFmtId="165" fontId="6" fillId="0" borderId="22" xfId="2" applyNumberFormat="1" applyFont="1" applyBorder="1" applyAlignment="1">
      <alignment horizontal="center" vertical="center"/>
    </xf>
    <xf numFmtId="165" fontId="6" fillId="0" borderId="25" xfId="2" applyNumberFormat="1" applyFont="1" applyBorder="1" applyAlignment="1">
      <alignment horizontal="center" vertical="center"/>
    </xf>
    <xf numFmtId="165" fontId="6" fillId="0" borderId="26" xfId="2" applyNumberFormat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5" fillId="0" borderId="5" xfId="2" applyFont="1" applyBorder="1" applyAlignment="1" applyProtection="1">
      <alignment horizontal="center" vertical="center"/>
      <protection locked="0"/>
    </xf>
    <xf numFmtId="165" fontId="5" fillId="0" borderId="25" xfId="2" applyNumberFormat="1" applyFont="1" applyBorder="1" applyAlignment="1" applyProtection="1">
      <alignment horizontal="center" vertical="center"/>
      <protection locked="0"/>
    </xf>
    <xf numFmtId="165" fontId="5" fillId="0" borderId="25" xfId="2" applyNumberFormat="1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165" fontId="5" fillId="0" borderId="26" xfId="2" applyNumberFormat="1" applyFont="1" applyBorder="1" applyAlignment="1">
      <alignment horizontal="center" vertical="center"/>
    </xf>
    <xf numFmtId="0" fontId="8" fillId="0" borderId="0" xfId="2" applyFont="1"/>
    <xf numFmtId="0" fontId="9" fillId="0" borderId="0" xfId="0" applyFont="1"/>
    <xf numFmtId="164" fontId="3" fillId="0" borderId="17" xfId="1" applyBorder="1"/>
    <xf numFmtId="164" fontId="3" fillId="0" borderId="23" xfId="1" applyBorder="1"/>
    <xf numFmtId="164" fontId="3" fillId="0" borderId="22" xfId="1" applyBorder="1"/>
    <xf numFmtId="164" fontId="3" fillId="0" borderId="25" xfId="1" applyBorder="1" applyProtection="1">
      <protection locked="0"/>
    </xf>
    <xf numFmtId="0" fontId="6" fillId="0" borderId="19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G59" sqref="G59"/>
    </sheetView>
  </sheetViews>
  <sheetFormatPr defaultRowHeight="12" x14ac:dyDescent="0.2"/>
  <cols>
    <col min="1" max="1" width="8.28515625" style="3"/>
    <col min="2" max="2" width="12.42578125" style="3"/>
    <col min="3" max="3" width="11.85546875" style="3"/>
    <col min="4" max="4" width="32.7109375" style="6"/>
    <col min="5" max="5" width="17.7109375" style="3"/>
    <col min="6" max="6" width="16.85546875" style="3"/>
    <col min="7" max="7" width="16.5703125" style="3"/>
    <col min="8" max="8" width="12.42578125" style="3"/>
    <col min="9" max="1025" width="8.7109375" style="3"/>
    <col min="1026" max="16384" width="9.140625" style="3"/>
  </cols>
  <sheetData>
    <row r="1" spans="1:9" ht="5.25" customHeight="1" x14ac:dyDescent="0.2">
      <c r="A1" s="1"/>
      <c r="B1" s="1"/>
      <c r="C1" s="1"/>
      <c r="D1" s="2"/>
      <c r="E1" s="1"/>
      <c r="F1" s="1"/>
      <c r="G1" s="1"/>
    </row>
    <row r="2" spans="1:9" ht="13.5" customHeight="1" x14ac:dyDescent="0.2">
      <c r="A2" s="1"/>
      <c r="B2" s="1"/>
      <c r="C2" s="1"/>
      <c r="D2" s="2"/>
      <c r="E2" s="75" t="s">
        <v>40</v>
      </c>
      <c r="F2" s="75"/>
      <c r="G2" s="76"/>
      <c r="H2" s="76"/>
      <c r="I2" s="76"/>
    </row>
    <row r="3" spans="1:9" ht="15" customHeight="1" x14ac:dyDescent="0.2">
      <c r="A3" s="1"/>
      <c r="B3" s="1"/>
      <c r="C3" s="1"/>
      <c r="D3" s="2"/>
      <c r="E3" s="75" t="s">
        <v>41</v>
      </c>
      <c r="F3" s="75"/>
      <c r="G3" s="76"/>
      <c r="H3" s="76"/>
      <c r="I3" s="76"/>
    </row>
    <row r="4" spans="1:9" ht="15.75" customHeight="1" x14ac:dyDescent="0.2">
      <c r="A4" s="1"/>
      <c r="B4" s="1"/>
      <c r="C4" s="1"/>
      <c r="D4" s="2"/>
      <c r="E4" s="75" t="s">
        <v>42</v>
      </c>
      <c r="F4" s="75"/>
      <c r="G4" s="76"/>
      <c r="H4" s="76"/>
      <c r="I4" s="76"/>
    </row>
    <row r="5" spans="1:9" ht="12" customHeight="1" x14ac:dyDescent="0.2">
      <c r="A5" s="1"/>
      <c r="B5" s="1"/>
      <c r="C5" s="1"/>
      <c r="D5" s="2"/>
      <c r="E5" s="75"/>
      <c r="F5" s="75"/>
      <c r="G5" s="76"/>
      <c r="H5" s="76"/>
      <c r="I5" s="76"/>
    </row>
    <row r="6" spans="1:9" ht="15.75" x14ac:dyDescent="0.2">
      <c r="A6" s="84" t="s">
        <v>27</v>
      </c>
      <c r="B6" s="84"/>
      <c r="C6" s="84"/>
      <c r="D6" s="84"/>
      <c r="E6" s="84"/>
      <c r="F6" s="84"/>
      <c r="G6" s="84"/>
      <c r="H6" s="84"/>
    </row>
    <row r="7" spans="1:9" x14ac:dyDescent="0.2">
      <c r="A7" s="1"/>
      <c r="B7" s="1"/>
      <c r="C7" s="1"/>
      <c r="D7" s="2"/>
      <c r="E7" s="1"/>
      <c r="F7" s="1"/>
      <c r="G7" s="1"/>
    </row>
    <row r="8" spans="1:9" ht="15" customHeight="1" x14ac:dyDescent="0.2">
      <c r="A8" s="85" t="s">
        <v>0</v>
      </c>
      <c r="B8" s="87" t="s">
        <v>1</v>
      </c>
      <c r="C8" s="87" t="s">
        <v>2</v>
      </c>
      <c r="D8" s="89" t="s">
        <v>3</v>
      </c>
      <c r="E8" s="89" t="s">
        <v>24</v>
      </c>
      <c r="F8" s="91" t="s">
        <v>25</v>
      </c>
      <c r="G8" s="89" t="s">
        <v>26</v>
      </c>
      <c r="H8" s="4"/>
    </row>
    <row r="9" spans="1:9" ht="25.5" customHeight="1" thickBot="1" x14ac:dyDescent="0.25">
      <c r="A9" s="86"/>
      <c r="B9" s="88"/>
      <c r="C9" s="88"/>
      <c r="D9" s="90"/>
      <c r="E9" s="90"/>
      <c r="F9" s="92"/>
      <c r="G9" s="90"/>
      <c r="H9" s="7" t="s">
        <v>4</v>
      </c>
    </row>
    <row r="10" spans="1:9" ht="18" customHeight="1" thickBot="1" x14ac:dyDescent="0.3">
      <c r="A10" s="55">
        <v>758</v>
      </c>
      <c r="B10" s="56">
        <v>75814</v>
      </c>
      <c r="C10" s="56">
        <v>2030</v>
      </c>
      <c r="D10" s="57" t="s">
        <v>5</v>
      </c>
      <c r="E10" s="58">
        <v>24166</v>
      </c>
      <c r="F10" s="58">
        <v>0</v>
      </c>
      <c r="G10" s="58">
        <v>0</v>
      </c>
      <c r="H10" s="77">
        <v>0</v>
      </c>
    </row>
    <row r="11" spans="1:9" ht="21.75" customHeight="1" thickBot="1" x14ac:dyDescent="0.3">
      <c r="A11" s="22">
        <v>758</v>
      </c>
      <c r="B11" s="23"/>
      <c r="C11" s="23"/>
      <c r="D11" s="24" t="s">
        <v>6</v>
      </c>
      <c r="E11" s="25">
        <v>24166</v>
      </c>
      <c r="F11" s="25">
        <v>0</v>
      </c>
      <c r="G11" s="25">
        <v>0</v>
      </c>
      <c r="H11" s="77">
        <v>0</v>
      </c>
    </row>
    <row r="12" spans="1:9" ht="86.25" customHeight="1" x14ac:dyDescent="0.2">
      <c r="A12" s="60"/>
      <c r="B12" s="26">
        <v>80101</v>
      </c>
      <c r="C12" s="26">
        <v>2030</v>
      </c>
      <c r="D12" s="27" t="s">
        <v>29</v>
      </c>
      <c r="E12" s="21">
        <v>16000</v>
      </c>
      <c r="F12" s="21">
        <v>16000</v>
      </c>
      <c r="G12" s="21"/>
      <c r="H12" s="61">
        <v>100</v>
      </c>
    </row>
    <row r="13" spans="1:9" ht="20.25" customHeight="1" thickBot="1" x14ac:dyDescent="0.3">
      <c r="A13" s="60"/>
      <c r="B13" s="29"/>
      <c r="C13" s="30">
        <v>4240</v>
      </c>
      <c r="D13" s="31" t="s">
        <v>33</v>
      </c>
      <c r="E13" s="32"/>
      <c r="F13" s="32"/>
      <c r="G13" s="33">
        <v>0</v>
      </c>
      <c r="H13" s="78">
        <v>0</v>
      </c>
    </row>
    <row r="14" spans="1:9" ht="28.35" customHeight="1" thickBot="1" x14ac:dyDescent="0.3">
      <c r="A14" s="62"/>
      <c r="B14" s="22">
        <v>80101</v>
      </c>
      <c r="C14" s="23"/>
      <c r="D14" s="34" t="s">
        <v>30</v>
      </c>
      <c r="E14" s="25">
        <f>SUM(E12:E13)</f>
        <v>16000</v>
      </c>
      <c r="F14" s="25">
        <f t="shared" ref="F14:G14" si="0">SUM(F12:F13)</f>
        <v>16000</v>
      </c>
      <c r="G14" s="25">
        <f t="shared" si="0"/>
        <v>0</v>
      </c>
      <c r="H14" s="77">
        <v>0</v>
      </c>
    </row>
    <row r="15" spans="1:9" ht="39.75" customHeight="1" x14ac:dyDescent="0.2">
      <c r="A15" s="63"/>
      <c r="B15" s="13">
        <v>80103</v>
      </c>
      <c r="C15" s="13">
        <v>2030</v>
      </c>
      <c r="D15" s="14" t="s">
        <v>31</v>
      </c>
      <c r="E15" s="9">
        <v>126040</v>
      </c>
      <c r="F15" s="9">
        <v>63021</v>
      </c>
      <c r="G15" s="9"/>
      <c r="H15" s="64">
        <v>50</v>
      </c>
    </row>
    <row r="16" spans="1:9" ht="33.75" customHeight="1" x14ac:dyDescent="0.2">
      <c r="A16" s="63"/>
      <c r="B16" s="19"/>
      <c r="C16" s="26">
        <v>2540</v>
      </c>
      <c r="D16" s="27" t="s">
        <v>7</v>
      </c>
      <c r="E16" s="20"/>
      <c r="F16" s="20"/>
      <c r="G16" s="21">
        <v>5478</v>
      </c>
      <c r="H16" s="65"/>
    </row>
    <row r="17" spans="1:8" ht="18" customHeight="1" x14ac:dyDescent="0.2">
      <c r="A17" s="63"/>
      <c r="B17" s="12"/>
      <c r="C17" s="13">
        <v>4010</v>
      </c>
      <c r="D17" s="14" t="s">
        <v>8</v>
      </c>
      <c r="E17" s="8"/>
      <c r="F17" s="8"/>
      <c r="G17" s="9">
        <v>48262</v>
      </c>
      <c r="H17" s="66"/>
    </row>
    <row r="18" spans="1:8" ht="18" customHeight="1" x14ac:dyDescent="0.2">
      <c r="A18" s="63"/>
      <c r="B18" s="12"/>
      <c r="C18" s="13">
        <v>4110</v>
      </c>
      <c r="D18" s="14" t="s">
        <v>9</v>
      </c>
      <c r="E18" s="8"/>
      <c r="F18" s="8"/>
      <c r="G18" s="9">
        <v>8256</v>
      </c>
      <c r="H18" s="66"/>
    </row>
    <row r="19" spans="1:8" ht="18" customHeight="1" thickBot="1" x14ac:dyDescent="0.25">
      <c r="A19" s="63"/>
      <c r="B19" s="35"/>
      <c r="C19" s="36">
        <v>4120</v>
      </c>
      <c r="D19" s="37" t="s">
        <v>10</v>
      </c>
      <c r="E19" s="38"/>
      <c r="F19" s="38"/>
      <c r="G19" s="39">
        <v>1025</v>
      </c>
      <c r="H19" s="67"/>
    </row>
    <row r="20" spans="1:8" ht="33.75" customHeight="1" thickBot="1" x14ac:dyDescent="0.25">
      <c r="A20" s="62"/>
      <c r="B20" s="22">
        <v>80103</v>
      </c>
      <c r="C20" s="23"/>
      <c r="D20" s="34" t="s">
        <v>11</v>
      </c>
      <c r="E20" s="25">
        <f>SUM(E15:E19)</f>
        <v>126040</v>
      </c>
      <c r="F20" s="25">
        <f>SUM(F15:F19)</f>
        <v>63021</v>
      </c>
      <c r="G20" s="25">
        <f>SUM(G16:G19)</f>
        <v>63021</v>
      </c>
      <c r="H20" s="53">
        <v>50</v>
      </c>
    </row>
    <row r="21" spans="1:8" ht="38.25" customHeight="1" x14ac:dyDescent="0.2">
      <c r="A21" s="63"/>
      <c r="B21" s="13">
        <v>80104</v>
      </c>
      <c r="C21" s="13">
        <v>2030</v>
      </c>
      <c r="D21" s="14" t="s">
        <v>31</v>
      </c>
      <c r="E21" s="9">
        <v>182210</v>
      </c>
      <c r="F21" s="9">
        <v>91104</v>
      </c>
      <c r="G21" s="9"/>
      <c r="H21" s="64">
        <v>50</v>
      </c>
    </row>
    <row r="22" spans="1:8" ht="36" x14ac:dyDescent="0.2">
      <c r="A22" s="63"/>
      <c r="B22" s="19"/>
      <c r="C22" s="26">
        <v>2540</v>
      </c>
      <c r="D22" s="27" t="s">
        <v>7</v>
      </c>
      <c r="E22" s="20"/>
      <c r="F22" s="20"/>
      <c r="G22" s="21">
        <v>39726</v>
      </c>
      <c r="H22" s="65"/>
    </row>
    <row r="23" spans="1:8" ht="18" customHeight="1" x14ac:dyDescent="0.2">
      <c r="A23" s="63"/>
      <c r="B23" s="12"/>
      <c r="C23" s="13">
        <v>4010</v>
      </c>
      <c r="D23" s="14" t="s">
        <v>8</v>
      </c>
      <c r="E23" s="8"/>
      <c r="F23" s="8"/>
      <c r="G23" s="9">
        <v>42927</v>
      </c>
      <c r="H23" s="66"/>
    </row>
    <row r="24" spans="1:8" ht="18" customHeight="1" x14ac:dyDescent="0.2">
      <c r="A24" s="63"/>
      <c r="B24" s="12"/>
      <c r="C24" s="13">
        <v>4110</v>
      </c>
      <c r="D24" s="14" t="s">
        <v>9</v>
      </c>
      <c r="E24" s="8"/>
      <c r="F24" s="8"/>
      <c r="G24" s="9">
        <v>7401</v>
      </c>
      <c r="H24" s="66"/>
    </row>
    <row r="25" spans="1:8" ht="18" customHeight="1" thickBot="1" x14ac:dyDescent="0.25">
      <c r="A25" s="63"/>
      <c r="B25" s="35"/>
      <c r="C25" s="36">
        <v>4120</v>
      </c>
      <c r="D25" s="37" t="s">
        <v>10</v>
      </c>
      <c r="E25" s="38"/>
      <c r="F25" s="38"/>
      <c r="G25" s="39">
        <v>1050</v>
      </c>
      <c r="H25" s="67"/>
    </row>
    <row r="26" spans="1:8" ht="28.5" customHeight="1" thickBot="1" x14ac:dyDescent="0.25">
      <c r="A26" s="62"/>
      <c r="B26" s="22">
        <v>80104</v>
      </c>
      <c r="C26" s="23"/>
      <c r="D26" s="34" t="s">
        <v>12</v>
      </c>
      <c r="E26" s="25">
        <f>SUM(E21:E25)</f>
        <v>182210</v>
      </c>
      <c r="F26" s="25">
        <f>SUM(F21:F25)</f>
        <v>91104</v>
      </c>
      <c r="G26" s="25">
        <f>SUM(G21:G25)</f>
        <v>91104</v>
      </c>
      <c r="H26" s="53">
        <v>50</v>
      </c>
    </row>
    <row r="27" spans="1:8" ht="72" x14ac:dyDescent="0.2">
      <c r="A27" s="63"/>
      <c r="B27" s="13">
        <v>80110</v>
      </c>
      <c r="C27" s="13">
        <v>2030</v>
      </c>
      <c r="D27" s="14" t="s">
        <v>29</v>
      </c>
      <c r="E27" s="9">
        <v>12000</v>
      </c>
      <c r="F27" s="9">
        <v>12000</v>
      </c>
      <c r="G27" s="9"/>
      <c r="H27" s="64">
        <v>100</v>
      </c>
    </row>
    <row r="28" spans="1:8" ht="18" customHeight="1" thickBot="1" x14ac:dyDescent="0.3">
      <c r="A28" s="63"/>
      <c r="B28" s="19"/>
      <c r="C28" s="26">
        <v>4240</v>
      </c>
      <c r="D28" s="27" t="s">
        <v>33</v>
      </c>
      <c r="E28" s="20"/>
      <c r="F28" s="20"/>
      <c r="G28" s="21">
        <v>0</v>
      </c>
      <c r="H28" s="79">
        <v>0</v>
      </c>
    </row>
    <row r="29" spans="1:8" ht="28.35" customHeight="1" thickBot="1" x14ac:dyDescent="0.3">
      <c r="A29" s="63"/>
      <c r="B29" s="22">
        <v>80110</v>
      </c>
      <c r="C29" s="23"/>
      <c r="D29" s="28" t="s">
        <v>32</v>
      </c>
      <c r="E29" s="25">
        <f>SUM(E27:E28)</f>
        <v>12000</v>
      </c>
      <c r="F29" s="25">
        <f>SUM(F27:F28)</f>
        <v>12000</v>
      </c>
      <c r="G29" s="25">
        <f>SUM(G28:G28)</f>
        <v>0</v>
      </c>
      <c r="H29" s="77">
        <v>0</v>
      </c>
    </row>
    <row r="30" spans="1:8" ht="37.5" customHeight="1" x14ac:dyDescent="0.2">
      <c r="A30" s="62"/>
      <c r="B30" s="26">
        <v>80149</v>
      </c>
      <c r="C30" s="26">
        <v>2030</v>
      </c>
      <c r="D30" s="59" t="s">
        <v>31</v>
      </c>
      <c r="E30" s="21">
        <v>1370</v>
      </c>
      <c r="F30" s="21">
        <v>684</v>
      </c>
      <c r="G30" s="21"/>
      <c r="H30" s="61">
        <v>49.9</v>
      </c>
    </row>
    <row r="31" spans="1:8" ht="18" customHeight="1" thickBot="1" x14ac:dyDescent="0.3">
      <c r="A31" s="63"/>
      <c r="B31" s="19"/>
      <c r="C31" s="26">
        <v>4010</v>
      </c>
      <c r="D31" s="27" t="s">
        <v>8</v>
      </c>
      <c r="E31" s="20"/>
      <c r="F31" s="20"/>
      <c r="G31" s="21">
        <v>684</v>
      </c>
      <c r="H31" s="79">
        <v>0</v>
      </c>
    </row>
    <row r="32" spans="1:8" ht="86.25" customHeight="1" thickBot="1" x14ac:dyDescent="0.25">
      <c r="A32" s="68"/>
      <c r="B32" s="40">
        <v>80149</v>
      </c>
      <c r="C32" s="41"/>
      <c r="D32" s="42" t="s">
        <v>34</v>
      </c>
      <c r="E32" s="43">
        <f>SUM(E30:E31)</f>
        <v>1370</v>
      </c>
      <c r="F32" s="43">
        <f>SUM(F30:F31)</f>
        <v>684</v>
      </c>
      <c r="G32" s="43">
        <f>SUM(G30:G31)</f>
        <v>684</v>
      </c>
      <c r="H32" s="54">
        <v>49.9</v>
      </c>
    </row>
    <row r="33" spans="1:8" ht="27" customHeight="1" thickBot="1" x14ac:dyDescent="0.25">
      <c r="A33" s="22">
        <v>801</v>
      </c>
      <c r="B33" s="23"/>
      <c r="C33" s="23"/>
      <c r="D33" s="34" t="s">
        <v>13</v>
      </c>
      <c r="E33" s="25">
        <f>SUM(E14+E20+E26+E26+E29+E32)</f>
        <v>519830</v>
      </c>
      <c r="F33" s="25">
        <f t="shared" ref="F33" si="1">SUM(F14+F20+F26+F26+F29+F32)</f>
        <v>273913</v>
      </c>
      <c r="G33" s="25">
        <f>SUM(G20+G26+G29+G32)</f>
        <v>154809</v>
      </c>
      <c r="H33" s="53">
        <f>G33/E33*100</f>
        <v>29.780697535732838</v>
      </c>
    </row>
    <row r="34" spans="1:8" ht="60" x14ac:dyDescent="0.2">
      <c r="A34" s="60"/>
      <c r="B34" s="26">
        <v>85213</v>
      </c>
      <c r="C34" s="26">
        <v>2030</v>
      </c>
      <c r="D34" s="27" t="s">
        <v>22</v>
      </c>
      <c r="E34" s="21">
        <v>21800</v>
      </c>
      <c r="F34" s="21">
        <v>16556</v>
      </c>
      <c r="G34" s="21"/>
      <c r="H34" s="61">
        <v>75.900000000000006</v>
      </c>
    </row>
    <row r="35" spans="1:8" ht="18" customHeight="1" thickBot="1" x14ac:dyDescent="0.3">
      <c r="A35" s="69"/>
      <c r="B35" s="15"/>
      <c r="C35" s="15">
        <v>4130</v>
      </c>
      <c r="D35" s="16" t="s">
        <v>9</v>
      </c>
      <c r="E35" s="10"/>
      <c r="F35" s="10"/>
      <c r="G35" s="10">
        <v>16554.98</v>
      </c>
      <c r="H35" s="80">
        <v>0</v>
      </c>
    </row>
    <row r="36" spans="1:8" ht="99" customHeight="1" thickBot="1" x14ac:dyDescent="0.25">
      <c r="A36" s="69"/>
      <c r="B36" s="22">
        <v>85213</v>
      </c>
      <c r="C36" s="23"/>
      <c r="D36" s="28" t="s">
        <v>14</v>
      </c>
      <c r="E36" s="25">
        <f>SUM(E34:E35)</f>
        <v>21800</v>
      </c>
      <c r="F36" s="25">
        <f>SUM(F34:F35)</f>
        <v>16556</v>
      </c>
      <c r="G36" s="25">
        <f>SUM(G34:G35)</f>
        <v>16554.98</v>
      </c>
      <c r="H36" s="53">
        <f>G36/E36*100</f>
        <v>75.940275229357795</v>
      </c>
    </row>
    <row r="37" spans="1:8" ht="24" x14ac:dyDescent="0.2">
      <c r="A37" s="63"/>
      <c r="B37" s="13">
        <v>85214</v>
      </c>
      <c r="C37" s="13">
        <v>2030</v>
      </c>
      <c r="D37" s="14" t="s">
        <v>23</v>
      </c>
      <c r="E37" s="9">
        <v>561301</v>
      </c>
      <c r="F37" s="9">
        <v>484450</v>
      </c>
      <c r="G37" s="9"/>
      <c r="H37" s="64">
        <v>86.3</v>
      </c>
    </row>
    <row r="38" spans="1:8" ht="18" customHeight="1" thickBot="1" x14ac:dyDescent="0.25">
      <c r="A38" s="69"/>
      <c r="B38" s="15"/>
      <c r="C38" s="15">
        <v>3110</v>
      </c>
      <c r="D38" s="17" t="s">
        <v>15</v>
      </c>
      <c r="E38" s="10"/>
      <c r="F38" s="10"/>
      <c r="G38" s="10">
        <v>431496.76</v>
      </c>
      <c r="H38" s="70"/>
    </row>
    <row r="39" spans="1:8" ht="27.75" customHeight="1" thickBot="1" x14ac:dyDescent="0.25">
      <c r="A39" s="69"/>
      <c r="B39" s="22">
        <v>85214</v>
      </c>
      <c r="C39" s="23"/>
      <c r="D39" s="28" t="s">
        <v>16</v>
      </c>
      <c r="E39" s="25">
        <f>SUM(E37:E38)</f>
        <v>561301</v>
      </c>
      <c r="F39" s="25">
        <f>SUM(F37:F38)</f>
        <v>484450</v>
      </c>
      <c r="G39" s="25">
        <f>SUM(G37:G38)</f>
        <v>431496.76</v>
      </c>
      <c r="H39" s="53">
        <f>G39/E39*100</f>
        <v>76.874397159456336</v>
      </c>
    </row>
    <row r="40" spans="1:8" ht="24" x14ac:dyDescent="0.2">
      <c r="A40" s="63"/>
      <c r="B40" s="13">
        <v>85216</v>
      </c>
      <c r="C40" s="13">
        <v>2030</v>
      </c>
      <c r="D40" s="14" t="s">
        <v>36</v>
      </c>
      <c r="E40" s="9">
        <v>192550</v>
      </c>
      <c r="F40" s="9">
        <v>189953</v>
      </c>
      <c r="G40" s="9"/>
      <c r="H40" s="64">
        <v>98.7</v>
      </c>
    </row>
    <row r="41" spans="1:8" ht="18" customHeight="1" thickBot="1" x14ac:dyDescent="0.25">
      <c r="A41" s="69"/>
      <c r="B41" s="15"/>
      <c r="C41" s="15">
        <v>3110</v>
      </c>
      <c r="D41" s="17" t="s">
        <v>15</v>
      </c>
      <c r="E41" s="10"/>
      <c r="F41" s="10"/>
      <c r="G41" s="10">
        <v>188816.41</v>
      </c>
      <c r="H41" s="70"/>
    </row>
    <row r="42" spans="1:8" ht="21" customHeight="1" thickBot="1" x14ac:dyDescent="0.25">
      <c r="A42" s="69"/>
      <c r="B42" s="22">
        <v>85216</v>
      </c>
      <c r="C42" s="23"/>
      <c r="D42" s="28" t="s">
        <v>17</v>
      </c>
      <c r="E42" s="25">
        <f>SUM(E40:E41)</f>
        <v>192550</v>
      </c>
      <c r="F42" s="25">
        <f>SUM(F40:F41)</f>
        <v>189953</v>
      </c>
      <c r="G42" s="25">
        <f>SUM(G40:G41)</f>
        <v>188816.41</v>
      </c>
      <c r="H42" s="53">
        <f>G42/E42*100</f>
        <v>98.060976369774096</v>
      </c>
    </row>
    <row r="43" spans="1:8" ht="36" x14ac:dyDescent="0.2">
      <c r="A43" s="63"/>
      <c r="B43" s="13">
        <v>85219</v>
      </c>
      <c r="C43" s="13">
        <v>2030</v>
      </c>
      <c r="D43" s="14" t="s">
        <v>37</v>
      </c>
      <c r="E43" s="9">
        <v>155700</v>
      </c>
      <c r="F43" s="9">
        <v>81411</v>
      </c>
      <c r="G43" s="9"/>
      <c r="H43" s="64">
        <v>52.3</v>
      </c>
    </row>
    <row r="44" spans="1:8" ht="18" customHeight="1" x14ac:dyDescent="0.2">
      <c r="A44" s="69"/>
      <c r="B44" s="18"/>
      <c r="C44" s="15">
        <v>4010</v>
      </c>
      <c r="D44" s="16" t="s">
        <v>8</v>
      </c>
      <c r="E44" s="11"/>
      <c r="F44" s="11"/>
      <c r="G44" s="10">
        <v>72411</v>
      </c>
      <c r="H44" s="71"/>
    </row>
    <row r="45" spans="1:8" ht="18" customHeight="1" x14ac:dyDescent="0.2">
      <c r="A45" s="69"/>
      <c r="B45" s="18"/>
      <c r="C45" s="15">
        <v>4110</v>
      </c>
      <c r="D45" s="16" t="s">
        <v>9</v>
      </c>
      <c r="E45" s="11"/>
      <c r="F45" s="11"/>
      <c r="G45" s="10">
        <v>8400</v>
      </c>
      <c r="H45" s="71"/>
    </row>
    <row r="46" spans="1:8" ht="18" customHeight="1" thickBot="1" x14ac:dyDescent="0.25">
      <c r="A46" s="69"/>
      <c r="B46" s="18"/>
      <c r="C46" s="15">
        <v>4120</v>
      </c>
      <c r="D46" s="16" t="s">
        <v>10</v>
      </c>
      <c r="E46" s="11"/>
      <c r="F46" s="11"/>
      <c r="G46" s="10">
        <v>600</v>
      </c>
      <c r="H46" s="71"/>
    </row>
    <row r="47" spans="1:8" ht="23.25" customHeight="1" thickBot="1" x14ac:dyDescent="0.25">
      <c r="A47" s="69"/>
      <c r="B47" s="22">
        <v>85219</v>
      </c>
      <c r="C47" s="23"/>
      <c r="D47" s="28" t="s">
        <v>18</v>
      </c>
      <c r="E47" s="25">
        <f>SUM(E43:E46)</f>
        <v>155700</v>
      </c>
      <c r="F47" s="25">
        <f>SUM(F43:F46)</f>
        <v>81411</v>
      </c>
      <c r="G47" s="25">
        <f>SUM(G43:G46)</f>
        <v>81411</v>
      </c>
      <c r="H47" s="53">
        <f>G47/E47*100</f>
        <v>52.287090558766856</v>
      </c>
    </row>
    <row r="48" spans="1:8" ht="31.5" customHeight="1" x14ac:dyDescent="0.2">
      <c r="A48" s="63"/>
      <c r="B48" s="13">
        <v>85295</v>
      </c>
      <c r="C48" s="13">
        <v>2030</v>
      </c>
      <c r="D48" s="14" t="s">
        <v>39</v>
      </c>
      <c r="E48" s="9">
        <v>65500</v>
      </c>
      <c r="F48" s="9">
        <v>35339</v>
      </c>
      <c r="G48" s="9"/>
      <c r="H48" s="64">
        <v>54</v>
      </c>
    </row>
    <row r="49" spans="1:8" ht="18" customHeight="1" thickBot="1" x14ac:dyDescent="0.25">
      <c r="A49" s="72"/>
      <c r="B49" s="18"/>
      <c r="C49" s="15">
        <v>3110</v>
      </c>
      <c r="D49" s="17" t="s">
        <v>15</v>
      </c>
      <c r="E49" s="10"/>
      <c r="F49" s="10"/>
      <c r="G49" s="10">
        <v>33656.379999999997</v>
      </c>
      <c r="H49" s="71"/>
    </row>
    <row r="50" spans="1:8" ht="25.5" customHeight="1" thickBot="1" x14ac:dyDescent="0.25">
      <c r="A50" s="73"/>
      <c r="B50" s="40">
        <v>85295</v>
      </c>
      <c r="C50" s="41"/>
      <c r="D50" s="42" t="s">
        <v>19</v>
      </c>
      <c r="E50" s="43">
        <f>SUM(E48:E49)</f>
        <v>65500</v>
      </c>
      <c r="F50" s="43">
        <f>SUM(F48:F49)</f>
        <v>35339</v>
      </c>
      <c r="G50" s="43">
        <f>SUM(G48:G49)</f>
        <v>33656.379999999997</v>
      </c>
      <c r="H50" s="54">
        <f>G50/E50*100</f>
        <v>51.383786259541985</v>
      </c>
    </row>
    <row r="51" spans="1:8" ht="24" customHeight="1" thickBot="1" x14ac:dyDescent="0.25">
      <c r="A51" s="44">
        <v>852</v>
      </c>
      <c r="B51" s="45"/>
      <c r="C51" s="46"/>
      <c r="D51" s="5" t="s">
        <v>20</v>
      </c>
      <c r="E51" s="47">
        <f>SUM(E36+E39+E42+E47+E50)</f>
        <v>996851</v>
      </c>
      <c r="F51" s="47">
        <f t="shared" ref="F51" si="2">SUM(F36+F39+F42+F47+F50)</f>
        <v>807709</v>
      </c>
      <c r="G51" s="47">
        <f>SUM(G36+G39+G42+G47+G50)</f>
        <v>751935.53</v>
      </c>
      <c r="H51" s="53">
        <f>G51/E51*100</f>
        <v>75.431085488202356</v>
      </c>
    </row>
    <row r="52" spans="1:8" ht="48" customHeight="1" x14ac:dyDescent="0.2">
      <c r="A52" s="60"/>
      <c r="B52" s="26">
        <v>85415</v>
      </c>
      <c r="C52" s="26">
        <v>2030</v>
      </c>
      <c r="D52" s="27" t="s">
        <v>38</v>
      </c>
      <c r="E52" s="21">
        <v>156000</v>
      </c>
      <c r="F52" s="21">
        <v>156000</v>
      </c>
      <c r="G52" s="21"/>
      <c r="H52" s="61">
        <v>100</v>
      </c>
    </row>
    <row r="53" spans="1:8" ht="18" customHeight="1" thickBot="1" x14ac:dyDescent="0.25">
      <c r="A53" s="73"/>
      <c r="B53" s="48"/>
      <c r="C53" s="48">
        <v>3240</v>
      </c>
      <c r="D53" s="49" t="s">
        <v>21</v>
      </c>
      <c r="E53" s="50"/>
      <c r="F53" s="51"/>
      <c r="G53" s="50">
        <v>141435.04999999999</v>
      </c>
      <c r="H53" s="74"/>
    </row>
    <row r="54" spans="1:8" ht="40.5" customHeight="1" thickBot="1" x14ac:dyDescent="0.25">
      <c r="A54" s="44">
        <v>854</v>
      </c>
      <c r="B54" s="46">
        <v>85415</v>
      </c>
      <c r="C54" s="46"/>
      <c r="D54" s="52" t="s">
        <v>35</v>
      </c>
      <c r="E54" s="47">
        <f>SUM(E52:E53)</f>
        <v>156000</v>
      </c>
      <c r="F54" s="47">
        <f>SUM(F52:F53)</f>
        <v>156000</v>
      </c>
      <c r="G54" s="47">
        <f>SUM(G52:G53)</f>
        <v>141435.04999999999</v>
      </c>
      <c r="H54" s="53">
        <f>G54/E54*100</f>
        <v>90.663493589743581</v>
      </c>
    </row>
    <row r="55" spans="1:8" ht="31.5" customHeight="1" thickBot="1" x14ac:dyDescent="0.25">
      <c r="A55" s="81" t="s">
        <v>28</v>
      </c>
      <c r="B55" s="82"/>
      <c r="C55" s="82"/>
      <c r="D55" s="83"/>
      <c r="E55" s="25">
        <f>SUM(E11+E14+E20+E26+E29+E32+E36+E39+E42+E47+E50+E52)</f>
        <v>1514637</v>
      </c>
      <c r="F55" s="25">
        <f>SUM(F11+F14+F20+F26+F29+F32+F36+F39+F42+F47+F50+F52)</f>
        <v>1146518</v>
      </c>
      <c r="G55" s="25">
        <f>SUM(G33+G51+G54)</f>
        <v>1048179.5800000001</v>
      </c>
      <c r="H55" s="53">
        <v>70.3</v>
      </c>
    </row>
  </sheetData>
  <mergeCells count="9">
    <mergeCell ref="A55:D55"/>
    <mergeCell ref="A6:H6"/>
    <mergeCell ref="A8:A9"/>
    <mergeCell ref="B8:B9"/>
    <mergeCell ref="C8:C9"/>
    <mergeCell ref="D8:D9"/>
    <mergeCell ref="E8:E9"/>
    <mergeCell ref="F8:F9"/>
    <mergeCell ref="G8:G9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Dot.na zad.własne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2016-08-29T17:50:18Z</cp:lastPrinted>
  <dcterms:created xsi:type="dcterms:W3CDTF">2014-03-27T01:02:17Z</dcterms:created>
  <dcterms:modified xsi:type="dcterms:W3CDTF">2016-08-29T17:51:39Z</dcterms:modified>
</cp:coreProperties>
</file>